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6380" windowHeight="8130"/>
  </bookViews>
  <sheets>
    <sheet name="OG İCMAL" sheetId="3" r:id="rId1"/>
    <sheet name="AG+OG KEŞİF" sheetId="6" r:id="rId2"/>
    <sheet name="YOL AYD.İCMAL" sheetId="7" r:id="rId3"/>
    <sheet name="YOL AYD." sheetId="1" r:id="rId4"/>
  </sheets>
  <definedNames>
    <definedName name="_xlnm.Print_Area" localSheetId="1">'AG+OG KEŞİF'!$A$1:$J$45</definedName>
    <definedName name="_xlnm.Print_Area" localSheetId="3">'YOL AYD.'!$A$1:$J$32</definedName>
  </definedNames>
  <calcPr calcId="124519"/>
</workbook>
</file>

<file path=xl/calcChain.xml><?xml version="1.0" encoding="utf-8"?>
<calcChain xmlns="http://schemas.openxmlformats.org/spreadsheetml/2006/main">
  <c r="G44" i="6"/>
  <c r="J44"/>
  <c r="I44"/>
</calcChain>
</file>

<file path=xl/sharedStrings.xml><?xml version="1.0" encoding="utf-8"?>
<sst xmlns="http://schemas.openxmlformats.org/spreadsheetml/2006/main" count="208" uniqueCount="131">
  <si>
    <t>M O N T A J</t>
  </si>
  <si>
    <t>POZ NO</t>
  </si>
  <si>
    <t>MALZEME VEYA İŞİN CİNSİ</t>
  </si>
  <si>
    <t>ÖLÇÜ</t>
  </si>
  <si>
    <t>MİKTAR</t>
  </si>
  <si>
    <t>TUTARI</t>
  </si>
  <si>
    <t>TOPLAM</t>
  </si>
  <si>
    <t>Ad</t>
  </si>
  <si>
    <t>m</t>
  </si>
  <si>
    <t xml:space="preserve">GENEL TOPLAM </t>
  </si>
  <si>
    <t>MALZEME KEŞİF</t>
  </si>
  <si>
    <t>MONTAJ KEŞFİ</t>
  </si>
  <si>
    <t xml:space="preserve"> 30.4.1</t>
  </si>
  <si>
    <t>2m uzunluğunda galvanizli 65x65x7'lik köşebent  ve bunların göm.</t>
  </si>
  <si>
    <t xml:space="preserve"> 30.4.2</t>
  </si>
  <si>
    <t>95mm2 Galvanizli örgülü çelik tel ve gömülmesi</t>
  </si>
  <si>
    <t>13.1</t>
  </si>
  <si>
    <t>İZOLE ELDİVEN 36KV İÇİN</t>
  </si>
  <si>
    <t>ÇİFT</t>
  </si>
  <si>
    <t>13.2</t>
  </si>
  <si>
    <t>İZOLE HALI 36KV İÇİN</t>
  </si>
  <si>
    <t>mt2</t>
  </si>
  <si>
    <t>13.3</t>
  </si>
  <si>
    <t>İZOLE SEHPA 36KV İÇİN</t>
  </si>
  <si>
    <t>22.5.1.05-002</t>
  </si>
  <si>
    <t>36kV, Beton Köşk TİP 2A-B/H (2 Yük Ayırıcısı+1 Sigortalı Yük Ayırıcısı+1 Kesici) (Hava Yalıtımlı)</t>
  </si>
  <si>
    <t xml:space="preserve">  22.4.2-004</t>
  </si>
  <si>
    <t>22.5.1.06-004</t>
  </si>
  <si>
    <t>36kV, 400kVA Beton Köşk (Trafo dâhil) TİP 2A/T (Trafo+AG Panosu) (Hava Yalıtımlı)</t>
  </si>
  <si>
    <t xml:space="preserve">  31.6.3-012</t>
  </si>
  <si>
    <t xml:space="preserve">  24.4.1-005</t>
  </si>
  <si>
    <t>33/0.4-0.231kV, 50kVA Hermetik Trafo</t>
  </si>
  <si>
    <t>31.6.3-003</t>
  </si>
  <si>
    <t>24.4.1-001</t>
  </si>
  <si>
    <t>50kVA 'lık 3x80 A Oto Şalterli Dâhili Tip AG Panosu</t>
  </si>
  <si>
    <t>22.4.8-008</t>
  </si>
  <si>
    <t>36 kV, 1250A, 16kA Akım ve Gerilim Ölçü Hücresi (Hava Yalıtımlı)</t>
  </si>
  <si>
    <t>400kVA 'lık 3x630 A Oto Şalterli Dâhili Tip AG Panosu  - (minha)</t>
  </si>
  <si>
    <t>50 mm2 NYY Kablo ve gömülmesi</t>
  </si>
  <si>
    <t>30.2.2</t>
  </si>
  <si>
    <t>M    A    L    Z    E    M    E</t>
  </si>
  <si>
    <t>AD2-100/10, 155 kg/Ad, Galvanizli, Çok Köşeli (poligon) Sac Aydınlatma Direği, iki konsollu tip (05.5.3.2- 2M pozundaki montaj bedeli ile direk ağırlığı -kg- çarpılarak malzeme bedeline eklenmiş, böylece montaj dahil birim fiyat elde edilmiştir)</t>
  </si>
  <si>
    <t xml:space="preserve">  05.5.3.2-021</t>
  </si>
  <si>
    <t>05.5.3.2-070</t>
  </si>
  <si>
    <t>150W Sodyum Buharlı Armatür Yüksek Basınçlı Polyester Gövdeli</t>
  </si>
  <si>
    <t>20.6-016</t>
  </si>
  <si>
    <t>150W Yüksek Basınçlı Ateşlemeli Tip Sodyum Buharlı Ampul</t>
  </si>
  <si>
    <t>26.2-004</t>
  </si>
  <si>
    <t>Tehlike Levhası (Alüminyum), yeni şartnameye uygun</t>
  </si>
  <si>
    <t>26.2.004</t>
  </si>
  <si>
    <t>35 mm2 (319,26 Kg/Km) Bakır iletken ve gömülmesi</t>
  </si>
  <si>
    <t>25.8.1.2</t>
  </si>
  <si>
    <t>Üç fazlı Elektronik Sayaç</t>
  </si>
  <si>
    <t>ORGANİZE SANAYİ BÖLGESİ</t>
  </si>
  <si>
    <t>AG-OG ELEKTRİK GENEL İCMALİ</t>
  </si>
  <si>
    <t>YOL AYDINLATMA ELEKTRİK GENEL İCMALİ</t>
  </si>
  <si>
    <t>33/0.4-0.231kV, 400kVA Hermetik Trafo  - (minha)</t>
  </si>
  <si>
    <t>25.20-003</t>
  </si>
  <si>
    <t>AD1-100/10, 149 kg/Ad, Galvanizli, Çok Köşeli (poligon) Sac Aydınlatma Direği, tek konsollu tip  (05.5.3.2- 2M pozundaki montaj bedeli ile direk ağırlığı -kg- çarpılarak malzeme bedeline eklenmiş, böylece montaj dahil birim fiyat elde edilmiştir)</t>
  </si>
  <si>
    <t>24.4.2.4</t>
  </si>
  <si>
    <t>Aydınlatma panosu</t>
  </si>
  <si>
    <t>16a 00 boy ag bıçaklı nh sigorta buşonu</t>
  </si>
  <si>
    <t>220 v, 6 a anahtarlı otomatik sigorta</t>
  </si>
  <si>
    <t>36kV, 630A, 16kA Modüler Kesicili Çıkış Hücresi (Hava Yalıtımlı)</t>
  </si>
  <si>
    <t>3×30 a. saatli tip sokak lambası zaman şalteri (y.ge- t.ge)</t>
  </si>
  <si>
    <t>MOD-5B Tipi Trafo Binası</t>
  </si>
  <si>
    <t>36 kV, 630A, 16kA Kablo Bağlantı Hücresi (Hava Yalıtımlı)</t>
  </si>
  <si>
    <t>22.4.7-007</t>
  </si>
  <si>
    <t>36kV, 200A, 16kA Sigortalı yük ayırıcılı Trafo Kor. Hücresi (Hava Yalıtımlı) - (minha)</t>
  </si>
  <si>
    <t>22.4.1-008</t>
  </si>
  <si>
    <t>36kV, 630A, 16kA Modüler yük ayırıcılı Giriş/Çıkış Hücresi (Hava Yalıtımlı)- (minha)</t>
  </si>
  <si>
    <t>22.4.4-007</t>
  </si>
  <si>
    <t>22.4.5-008</t>
  </si>
  <si>
    <t>32.34.11-002</t>
  </si>
  <si>
    <t>35kV, 1x50s/16 mm² YE3SV Dâhili Büzüşmeli Kablo Başlığı</t>
  </si>
  <si>
    <t>32.34.17-003</t>
  </si>
  <si>
    <t>35kV, 1x50s/16 mm2 Ayrılabilen (geçmeli) ekranlanmış Kablo Başlığı</t>
  </si>
  <si>
    <t>35kV, 1x50s/16 mm² XLPE Kablo (beton kanala, direğe, duvara)</t>
  </si>
  <si>
    <t xml:space="preserve">  32.15-002</t>
  </si>
  <si>
    <t>32.11.4-010</t>
  </si>
  <si>
    <t xml:space="preserve"> 32.19.1-010</t>
  </si>
  <si>
    <t>1x400ş/35 mm², 20.3/35 KV YAXC7V-R (NA2XSY) Alüminyum Kablo, XLPE Yalıtkanlı, PVC Dış Kılıflı) (aynı toprak kanala ilave döşenen)</t>
  </si>
  <si>
    <t>32.5-040</t>
  </si>
  <si>
    <t>1kV, 4x10 mm², ALÜMİNYUM-D KABLO YAVV (NAYY) (yeraltına-toprak kanala ana kablo)</t>
  </si>
  <si>
    <t>32.5-041</t>
  </si>
  <si>
    <t>1kV, 4x16 mm², ALÜMİNYUM-D KABLO YAVV (NAYY) (yeraltına-toprak kanala ana kablo)</t>
  </si>
  <si>
    <t>32.5-042</t>
  </si>
  <si>
    <t>1kV, 4x25 mm², ALÜMİNYUM-D KABLO YAVV (NAYY) (yeraltına-toprak kanala ana kablo)</t>
  </si>
  <si>
    <t>4x10 mm², 0.6/1 KV Alüminyum-D Kablo YAVV (NAYY) (aynı toprak kanala ilave döşenen)</t>
  </si>
  <si>
    <t>36.8.7-007</t>
  </si>
  <si>
    <t>Ö.B.F.</t>
  </si>
  <si>
    <t>32.5-014</t>
  </si>
  <si>
    <t>1kV, 2x10 mm², ALÜMİNYUM-D KABLO YAVV (NAYY) (yeraltına-toprak kanala ana kablo)</t>
  </si>
  <si>
    <t>1kV, 3x10 mm², ALÜMİNYUM-D KABLO YAVV (NAYY) (yeraltına-toprak kanala ana kablo)</t>
  </si>
  <si>
    <t>32.5-027</t>
  </si>
  <si>
    <t>32.5-043</t>
  </si>
  <si>
    <t>1kV, 4x35 mm², ALÜMİNYUM-D KABLO YAVV (NAYY) (yeraltına-toprak kanala ana kablo)</t>
  </si>
  <si>
    <t>1kV, 4x50 mm², ALÜMİNYUM-D KABLO YAVV (NAYY) (yeraltına-toprak kanala ana kablo)</t>
  </si>
  <si>
    <t>32.5-044</t>
  </si>
  <si>
    <t>32.5-045</t>
  </si>
  <si>
    <t>1kV, 4x70 mm², ALÜMİNYUM-D KABLO YAVV (NAYY) (yeraltına-toprak kanala ana kablo)</t>
  </si>
  <si>
    <t>ADANA CEYHAN</t>
  </si>
  <si>
    <t>ADANA CEYHAN ORGANİZE SANAYİ BÖLGESİ AG+OG ELEKTRİK KEŞFİ</t>
  </si>
  <si>
    <t>ADANA CEYHAN ORGANİZE SANAYİ BÖLGESİ YOL AYDINLATMASI KEŞFİ</t>
  </si>
  <si>
    <t>36 kV, 1250A, 16kA Modüler Bara Bağ.Hücresi (Kuplaj) (Hava Yalıtımlı)</t>
  </si>
  <si>
    <t>22.4.4-008</t>
  </si>
  <si>
    <t>36kV, 1250A, 16kA Modüler Kesicili Çıkış Hücresi (Hava Yalıtımlı)</t>
  </si>
  <si>
    <t>24.4.1-004</t>
  </si>
  <si>
    <t>250kVA 'lık 3x400 A Oto Şalterli Dâhili Tip AG Panosu</t>
  </si>
  <si>
    <t>95 mm^2 (865.20 Kg/Km) Bakır iletken ve gömülmesi.</t>
  </si>
  <si>
    <t>30.2.4</t>
  </si>
  <si>
    <t>31.6.3-010</t>
  </si>
  <si>
    <t>33/0.4-0.231kV, 250kVA Hermetik Trafo</t>
  </si>
  <si>
    <t>4x50 mm², 0.6/1 KV Alüminyum-D Kablo YAVV (NAYY) (aynı toprak kanala ilave döşenen)</t>
  </si>
  <si>
    <t>32.16-427</t>
  </si>
  <si>
    <t>32.16-431</t>
  </si>
  <si>
    <t>S.NO</t>
  </si>
  <si>
    <t>B. FİYAT</t>
  </si>
  <si>
    <t>1x400ş/35 mm², 20.3/35 KV YAXC7V-R (NA2XSY) Alüminyum Kablo, XLPE Yalıtkanlı, PVC Dış Kılıflı (yeraltına-toprak kanala ana kablo)</t>
  </si>
  <si>
    <t xml:space="preserve"> 32.15.1-010</t>
  </si>
  <si>
    <t xml:space="preserve">1x400ş/35 mm², 20.3/35 KV YAXC7V-R (NA2XSY) Alüminyum Kablo, XLPE Yalıtkanlı, PVC Dış Kılıflı) (beton kanala, direğe, duvara) </t>
  </si>
  <si>
    <t>35kV, 1x400s/35 mm2 YE3SV Dâhili Büzüşmeli Alüminyum Kablo Başlığı</t>
  </si>
  <si>
    <t>19.3.1-001</t>
  </si>
  <si>
    <t>20.5.1-003</t>
  </si>
  <si>
    <t>24.7.2.30-001</t>
  </si>
  <si>
    <t>30.2.3</t>
  </si>
  <si>
    <t>DAPT - 24 DM-TM ( 24 Hücreli ) 36-36/15 kV.</t>
  </si>
  <si>
    <t>36.8.6.5</t>
  </si>
  <si>
    <t>36.6.c</t>
  </si>
  <si>
    <t>TRAFO MERKEZLERİNDE TRAFO TEMELİ</t>
  </si>
  <si>
    <t>Danışmanlık Hizmetleri (Orta Gerilim)</t>
  </si>
</sst>
</file>

<file path=xl/styles.xml><?xml version="1.0" encoding="utf-8"?>
<styleSheet xmlns="http://schemas.openxmlformats.org/spreadsheetml/2006/main">
  <numFmts count="1">
    <numFmt numFmtId="181" formatCode="#,##0&quot; TL&quot;;\-#,##0&quot; TL&quot;"/>
  </numFmts>
  <fonts count="22">
    <font>
      <sz val="10"/>
      <name val="Arial Tur"/>
      <family val="2"/>
      <charset val="162"/>
    </font>
    <font>
      <sz val="10"/>
      <name val="MS Serif"/>
      <family val="1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sz val="9"/>
      <name val="Arial"/>
      <family val="2"/>
      <charset val="162"/>
    </font>
    <font>
      <b/>
      <sz val="10"/>
      <name val="MS Serif"/>
      <family val="1"/>
      <charset val="162"/>
    </font>
    <font>
      <sz val="13.5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sz val="11"/>
      <color indexed="8"/>
      <name val="Calibri"/>
      <family val="2"/>
      <charset val="1"/>
    </font>
    <font>
      <b/>
      <sz val="9"/>
      <name val="Arial"/>
      <family val="2"/>
      <charset val="162"/>
    </font>
    <font>
      <sz val="10"/>
      <name val="Arial"/>
      <family val="2"/>
      <charset val="162"/>
    </font>
    <font>
      <b/>
      <sz val="13"/>
      <name val="Arial"/>
      <family val="2"/>
      <charset val="162"/>
    </font>
    <font>
      <b/>
      <sz val="14"/>
      <name val="Arial"/>
      <family val="2"/>
      <charset val="162"/>
    </font>
    <font>
      <b/>
      <sz val="18"/>
      <name val="Arial"/>
      <family val="2"/>
      <charset val="162"/>
    </font>
    <font>
      <sz val="14"/>
      <name val="Arial"/>
      <family val="2"/>
      <charset val="162"/>
    </font>
    <font>
      <b/>
      <sz val="10"/>
      <name val="Arial"/>
      <family val="2"/>
      <charset val="162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b/>
      <sz val="20"/>
      <name val="Arial"/>
      <family val="2"/>
      <charset val="162"/>
    </font>
    <font>
      <sz val="20"/>
      <name val="Arial"/>
      <family val="2"/>
      <charset val="162"/>
    </font>
    <font>
      <sz val="9"/>
      <color rgb="FF333333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F9F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7">
    <xf numFmtId="0" fontId="0" fillId="0" borderId="0" xfId="0"/>
    <xf numFmtId="0" fontId="1" fillId="0" borderId="0" xfId="0" applyFont="1"/>
    <xf numFmtId="0" fontId="2" fillId="0" borderId="1" xfId="0" applyFont="1" applyBorder="1" applyAlignment="1"/>
    <xf numFmtId="0" fontId="1" fillId="0" borderId="0" xfId="0" applyFont="1" applyBorder="1"/>
    <xf numFmtId="3" fontId="6" fillId="0" borderId="0" xfId="0" applyNumberFormat="1" applyFont="1" applyBorder="1"/>
    <xf numFmtId="0" fontId="5" fillId="0" borderId="0" xfId="0" applyFont="1" applyBorder="1"/>
    <xf numFmtId="181" fontId="1" fillId="0" borderId="0" xfId="0" applyNumberFormat="1" applyFont="1" applyBorder="1"/>
    <xf numFmtId="0" fontId="2" fillId="0" borderId="0" xfId="0" applyFont="1" applyBorder="1" applyAlignment="1">
      <alignment horizontal="center"/>
    </xf>
    <xf numFmtId="181" fontId="5" fillId="0" borderId="0" xfId="0" applyNumberFormat="1" applyFont="1" applyBorder="1"/>
    <xf numFmtId="0" fontId="10" fillId="0" borderId="2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0" xfId="0" applyFont="1"/>
    <xf numFmtId="0" fontId="15" fillId="0" borderId="0" xfId="0" applyFont="1"/>
    <xf numFmtId="0" fontId="11" fillId="0" borderId="0" xfId="0" applyFont="1" applyBorder="1"/>
    <xf numFmtId="0" fontId="7" fillId="0" borderId="0" xfId="0" applyFont="1" applyBorder="1"/>
    <xf numFmtId="0" fontId="16" fillId="0" borderId="0" xfId="0" applyFont="1" applyBorder="1" applyAlignment="1">
      <alignment horizontal="center"/>
    </xf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center"/>
    </xf>
    <xf numFmtId="4" fontId="17" fillId="0" borderId="6" xfId="0" applyNumberFormat="1" applyFont="1" applyBorder="1" applyAlignment="1">
      <alignment horizontal="center"/>
    </xf>
    <xf numFmtId="4" fontId="18" fillId="0" borderId="7" xfId="0" applyNumberFormat="1" applyFont="1" applyBorder="1" applyAlignment="1">
      <alignment horizontal="right"/>
    </xf>
    <xf numFmtId="4" fontId="8" fillId="0" borderId="8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left"/>
    </xf>
    <xf numFmtId="3" fontId="18" fillId="0" borderId="6" xfId="0" applyNumberFormat="1" applyFont="1" applyBorder="1" applyAlignment="1">
      <alignment horizontal="center"/>
    </xf>
    <xf numFmtId="0" fontId="18" fillId="0" borderId="6" xfId="0" applyFont="1" applyBorder="1"/>
    <xf numFmtId="3" fontId="3" fillId="0" borderId="0" xfId="0" applyNumberFormat="1" applyFont="1" applyBorder="1" applyAlignment="1">
      <alignment horizontal="left"/>
    </xf>
    <xf numFmtId="4" fontId="3" fillId="0" borderId="8" xfId="0" applyNumberFormat="1" applyFont="1" applyBorder="1"/>
    <xf numFmtId="0" fontId="2" fillId="0" borderId="9" xfId="0" applyFont="1" applyBorder="1" applyAlignment="1">
      <alignment horizontal="left"/>
    </xf>
    <xf numFmtId="181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4" fontId="2" fillId="0" borderId="9" xfId="0" applyNumberFormat="1" applyFont="1" applyBorder="1"/>
    <xf numFmtId="3" fontId="3" fillId="0" borderId="0" xfId="0" applyNumberFormat="1" applyFont="1" applyBorder="1"/>
    <xf numFmtId="0" fontId="6" fillId="0" borderId="0" xfId="0" applyFont="1" applyBorder="1"/>
    <xf numFmtId="0" fontId="16" fillId="0" borderId="0" xfId="0" applyFont="1" applyBorder="1"/>
    <xf numFmtId="181" fontId="11" fillId="0" borderId="0" xfId="0" applyNumberFormat="1" applyFont="1" applyBorder="1"/>
    <xf numFmtId="3" fontId="11" fillId="0" borderId="0" xfId="0" applyNumberFormat="1" applyFont="1"/>
    <xf numFmtId="181" fontId="16" fillId="0" borderId="0" xfId="0" applyNumberFormat="1" applyFont="1" applyBorder="1"/>
    <xf numFmtId="0" fontId="19" fillId="0" borderId="10" xfId="0" applyFont="1" applyBorder="1" applyAlignment="1">
      <alignment horizontal="left"/>
    </xf>
    <xf numFmtId="181" fontId="20" fillId="0" borderId="11" xfId="0" applyNumberFormat="1" applyFont="1" applyBorder="1" applyAlignment="1">
      <alignment horizontal="center"/>
    </xf>
    <xf numFmtId="0" fontId="20" fillId="0" borderId="11" xfId="0" applyFont="1" applyBorder="1"/>
    <xf numFmtId="4" fontId="19" fillId="0" borderId="12" xfId="0" applyNumberFormat="1" applyFont="1" applyBorder="1" applyAlignment="1">
      <alignment horizontal="right"/>
    </xf>
    <xf numFmtId="0" fontId="1" fillId="0" borderId="0" xfId="0" applyFont="1" applyFill="1"/>
    <xf numFmtId="0" fontId="12" fillId="0" borderId="0" xfId="0" applyFont="1" applyFill="1" applyAlignment="1">
      <alignment horizontal="center"/>
    </xf>
    <xf numFmtId="0" fontId="2" fillId="0" borderId="1" xfId="0" applyFont="1" applyFill="1" applyBorder="1" applyAlignment="1"/>
    <xf numFmtId="0" fontId="10" fillId="0" borderId="4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3" xfId="0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3" borderId="0" xfId="0" applyFont="1" applyFill="1"/>
    <xf numFmtId="0" fontId="4" fillId="0" borderId="14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left" vertical="center"/>
    </xf>
    <xf numFmtId="2" fontId="4" fillId="0" borderId="15" xfId="0" applyNumberFormat="1" applyFont="1" applyFill="1" applyBorder="1" applyAlignment="1">
      <alignment horizontal="right" vertical="center"/>
    </xf>
    <xf numFmtId="1" fontId="4" fillId="0" borderId="15" xfId="0" applyNumberFormat="1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4" fillId="0" borderId="16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8" fillId="0" borderId="15" xfId="0" applyNumberFormat="1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4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righ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18"/>
  <sheetViews>
    <sheetView tabSelected="1" view="pageBreakPreview" zoomScale="85" zoomScaleSheetLayoutView="85" workbookViewId="0">
      <selection activeCell="F12" sqref="F12"/>
    </sheetView>
  </sheetViews>
  <sheetFormatPr defaultRowHeight="12.75"/>
  <cols>
    <col min="1" max="1" width="9.140625" style="14"/>
    <col min="2" max="2" width="15.42578125" style="14" customWidth="1"/>
    <col min="3" max="3" width="19.140625" style="14" customWidth="1"/>
    <col min="4" max="4" width="17.140625" style="14" customWidth="1"/>
    <col min="5" max="5" width="13.5703125" style="14" customWidth="1"/>
    <col min="6" max="6" width="37.5703125" style="14" customWidth="1"/>
    <col min="7" max="7" width="19.28515625" style="14" customWidth="1"/>
    <col min="8" max="16384" width="9.140625" style="14"/>
  </cols>
  <sheetData>
    <row r="2" spans="2:9" ht="18" customHeight="1">
      <c r="B2" s="91"/>
      <c r="C2" s="91"/>
      <c r="D2" s="91"/>
      <c r="E2" s="91"/>
      <c r="F2" s="91"/>
      <c r="G2" s="91"/>
      <c r="H2" s="91"/>
      <c r="I2" s="91"/>
    </row>
    <row r="3" spans="2:9" ht="24.75" customHeight="1">
      <c r="B3" s="92" t="s">
        <v>101</v>
      </c>
      <c r="C3" s="92"/>
      <c r="D3" s="92"/>
      <c r="E3" s="92"/>
      <c r="F3" s="92"/>
      <c r="G3" s="92"/>
      <c r="H3" s="92"/>
      <c r="I3" s="15"/>
    </row>
    <row r="4" spans="2:9" ht="24.75" customHeight="1">
      <c r="B4" s="92" t="s">
        <v>53</v>
      </c>
      <c r="C4" s="92"/>
      <c r="D4" s="92"/>
      <c r="E4" s="92"/>
      <c r="F4" s="92"/>
      <c r="G4" s="92"/>
      <c r="H4" s="92"/>
      <c r="I4" s="15"/>
    </row>
    <row r="5" spans="2:9" ht="29.25" customHeight="1">
      <c r="B5" s="92" t="s">
        <v>54</v>
      </c>
      <c r="C5" s="92"/>
      <c r="D5" s="92"/>
      <c r="E5" s="92"/>
      <c r="F5" s="92"/>
      <c r="G5" s="92"/>
      <c r="H5" s="92"/>
      <c r="I5" s="15"/>
    </row>
    <row r="6" spans="2:9" ht="49.5" customHeight="1" thickBot="1">
      <c r="B6" s="16"/>
      <c r="C6" s="16"/>
      <c r="D6" s="16"/>
      <c r="E6" s="16"/>
      <c r="F6" s="17"/>
      <c r="G6" s="16"/>
    </row>
    <row r="7" spans="2:9" ht="30.75" customHeight="1" thickBot="1">
      <c r="B7" s="18"/>
      <c r="C7" s="19" t="s">
        <v>10</v>
      </c>
      <c r="D7" s="20"/>
      <c r="E7" s="21"/>
      <c r="F7" s="22"/>
      <c r="G7" s="23"/>
      <c r="H7" s="16"/>
    </row>
    <row r="8" spans="2:9" ht="30" customHeight="1" thickBot="1">
      <c r="B8" s="13"/>
      <c r="C8" s="24" t="s">
        <v>11</v>
      </c>
      <c r="D8" s="25"/>
      <c r="E8" s="26"/>
      <c r="F8" s="22"/>
      <c r="G8" s="23"/>
      <c r="H8" s="16"/>
    </row>
    <row r="9" spans="2:9" ht="30" customHeight="1" thickBot="1">
      <c r="B9" s="13"/>
      <c r="C9" s="24"/>
      <c r="D9" s="25"/>
      <c r="E9" s="26"/>
      <c r="F9" s="22"/>
      <c r="G9" s="23"/>
      <c r="H9" s="16"/>
    </row>
    <row r="10" spans="2:9" ht="37.5" customHeight="1" thickBot="1">
      <c r="B10" s="27"/>
      <c r="C10" s="39" t="s">
        <v>9</v>
      </c>
      <c r="D10" s="40"/>
      <c r="E10" s="41"/>
      <c r="F10" s="42"/>
      <c r="G10" s="28"/>
      <c r="H10" s="16"/>
    </row>
    <row r="11" spans="2:9" ht="19.5" customHeight="1">
      <c r="B11" s="27"/>
      <c r="C11" s="29"/>
      <c r="D11" s="30"/>
      <c r="E11" s="31"/>
      <c r="F11" s="32"/>
      <c r="G11" s="33"/>
      <c r="H11" s="16"/>
    </row>
    <row r="12" spans="2:9" ht="52.5" customHeight="1">
      <c r="B12" s="16"/>
      <c r="C12" s="94"/>
      <c r="D12" s="94"/>
      <c r="E12" s="34"/>
      <c r="F12" s="34"/>
      <c r="G12" s="4"/>
      <c r="H12" s="16"/>
    </row>
    <row r="13" spans="2:9" ht="19.5" customHeight="1">
      <c r="B13" s="16"/>
      <c r="C13" s="35"/>
      <c r="D13" s="36"/>
    </row>
    <row r="14" spans="2:9" ht="66" customHeight="1">
      <c r="B14" s="16"/>
      <c r="C14" s="16"/>
      <c r="D14" s="36"/>
      <c r="F14" s="37"/>
    </row>
    <row r="15" spans="2:9" ht="19.5" customHeight="1">
      <c r="B15" s="93"/>
      <c r="C15" s="93"/>
      <c r="D15" s="36"/>
      <c r="G15" s="7"/>
    </row>
    <row r="16" spans="2:9" ht="19.5" customHeight="1">
      <c r="B16" s="16"/>
      <c r="C16" s="16"/>
      <c r="D16" s="36"/>
    </row>
    <row r="17" spans="2:4" ht="19.5" customHeight="1">
      <c r="B17" s="16"/>
      <c r="C17" s="16"/>
      <c r="D17" s="36"/>
    </row>
    <row r="18" spans="2:4" ht="19.5" customHeight="1">
      <c r="B18" s="16"/>
      <c r="C18" s="35"/>
      <c r="D18" s="38"/>
    </row>
  </sheetData>
  <mergeCells count="6">
    <mergeCell ref="B2:I2"/>
    <mergeCell ref="B3:H3"/>
    <mergeCell ref="B5:H5"/>
    <mergeCell ref="B15:C15"/>
    <mergeCell ref="B4:H4"/>
    <mergeCell ref="C12:D1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zoomScaleSheetLayoutView="100" workbookViewId="0">
      <selection activeCell="G24" sqref="G24"/>
    </sheetView>
  </sheetViews>
  <sheetFormatPr defaultRowHeight="12.75"/>
  <cols>
    <col min="1" max="1" width="5.7109375" style="1" customWidth="1"/>
    <col min="2" max="2" width="12" style="1" customWidth="1"/>
    <col min="3" max="3" width="66" style="1" customWidth="1"/>
    <col min="4" max="4" width="6.7109375" style="1" customWidth="1"/>
    <col min="5" max="5" width="7.28515625" style="78" customWidth="1"/>
    <col min="6" max="6" width="10" style="43" customWidth="1"/>
    <col min="7" max="7" width="13.85546875" style="1" customWidth="1"/>
    <col min="8" max="8" width="12.28515625" style="43" customWidth="1"/>
    <col min="9" max="9" width="13.140625" style="1" customWidth="1"/>
    <col min="10" max="10" width="16.42578125" style="1" customWidth="1"/>
    <col min="11" max="16384" width="9.140625" style="1"/>
  </cols>
  <sheetData>
    <row r="1" spans="1:10" ht="20.25" customHeight="1">
      <c r="B1" s="96" t="s">
        <v>102</v>
      </c>
      <c r="C1" s="96"/>
      <c r="D1" s="96"/>
      <c r="E1" s="96"/>
      <c r="F1" s="96"/>
      <c r="G1" s="96"/>
      <c r="H1" s="96"/>
      <c r="I1" s="96"/>
      <c r="J1" s="96"/>
    </row>
    <row r="2" spans="1:10" ht="5.0999999999999996" customHeight="1">
      <c r="B2" s="12"/>
      <c r="C2" s="12"/>
      <c r="D2" s="12"/>
      <c r="E2" s="71"/>
      <c r="F2" s="44"/>
      <c r="G2" s="12"/>
      <c r="H2" s="44"/>
      <c r="I2" s="12"/>
      <c r="J2" s="12"/>
    </row>
    <row r="3" spans="1:10" ht="20.25" customHeight="1">
      <c r="B3" s="12"/>
      <c r="C3" s="12"/>
      <c r="D3" s="12"/>
      <c r="E3" s="71"/>
      <c r="F3" s="44"/>
      <c r="G3" s="12"/>
      <c r="H3" s="44"/>
      <c r="I3" s="97"/>
      <c r="J3" s="98"/>
    </row>
    <row r="4" spans="1:10" ht="11.25" customHeight="1">
      <c r="B4" s="12"/>
      <c r="C4" s="12"/>
      <c r="D4" s="12"/>
      <c r="E4" s="71"/>
      <c r="F4" s="44"/>
      <c r="G4" s="12"/>
      <c r="H4" s="44"/>
      <c r="I4" s="98"/>
      <c r="J4" s="98"/>
    </row>
    <row r="5" spans="1:10" ht="18.75" customHeight="1">
      <c r="B5" s="2"/>
      <c r="C5" s="2"/>
      <c r="D5" s="2"/>
      <c r="E5" s="73"/>
      <c r="F5" s="45"/>
      <c r="G5" s="2"/>
      <c r="H5" s="45"/>
      <c r="I5" s="99"/>
      <c r="J5" s="99"/>
    </row>
    <row r="6" spans="1:10">
      <c r="A6" s="100" t="s">
        <v>116</v>
      </c>
      <c r="B6" s="100" t="s">
        <v>1</v>
      </c>
      <c r="C6" s="100" t="s">
        <v>2</v>
      </c>
      <c r="D6" s="100" t="s">
        <v>3</v>
      </c>
      <c r="E6" s="102" t="s">
        <v>4</v>
      </c>
      <c r="F6" s="95" t="s">
        <v>40</v>
      </c>
      <c r="G6" s="95"/>
      <c r="H6" s="95" t="s">
        <v>0</v>
      </c>
      <c r="I6" s="95"/>
      <c r="J6" s="9"/>
    </row>
    <row r="7" spans="1:10">
      <c r="A7" s="101"/>
      <c r="B7" s="101"/>
      <c r="C7" s="101"/>
      <c r="D7" s="101"/>
      <c r="E7" s="103"/>
      <c r="F7" s="46" t="s">
        <v>117</v>
      </c>
      <c r="G7" s="11" t="s">
        <v>5</v>
      </c>
      <c r="H7" s="46" t="s">
        <v>117</v>
      </c>
      <c r="I7" s="11" t="s">
        <v>5</v>
      </c>
      <c r="J7" s="10" t="s">
        <v>6</v>
      </c>
    </row>
    <row r="8" spans="1:10" s="43" customFormat="1">
      <c r="A8" s="48">
        <v>1</v>
      </c>
      <c r="B8" s="48" t="s">
        <v>16</v>
      </c>
      <c r="C8" s="55" t="s">
        <v>17</v>
      </c>
      <c r="D8" s="48" t="s">
        <v>18</v>
      </c>
      <c r="E8" s="74">
        <v>3</v>
      </c>
      <c r="F8" s="56"/>
      <c r="G8" s="54"/>
      <c r="H8" s="57"/>
      <c r="I8" s="53"/>
      <c r="J8" s="54"/>
    </row>
    <row r="9" spans="1:10" s="43" customFormat="1">
      <c r="A9" s="48">
        <v>2</v>
      </c>
      <c r="B9" s="48" t="s">
        <v>19</v>
      </c>
      <c r="C9" s="55" t="s">
        <v>20</v>
      </c>
      <c r="D9" s="48" t="s">
        <v>21</v>
      </c>
      <c r="E9" s="74">
        <v>35</v>
      </c>
      <c r="F9" s="56"/>
      <c r="G9" s="54"/>
      <c r="H9" s="57"/>
      <c r="I9" s="53"/>
      <c r="J9" s="54"/>
    </row>
    <row r="10" spans="1:10" s="43" customFormat="1">
      <c r="A10" s="48">
        <v>3</v>
      </c>
      <c r="B10" s="48" t="s">
        <v>22</v>
      </c>
      <c r="C10" s="55" t="s">
        <v>23</v>
      </c>
      <c r="D10" s="48" t="s">
        <v>7</v>
      </c>
      <c r="E10" s="74">
        <v>3</v>
      </c>
      <c r="F10" s="56"/>
      <c r="G10" s="54"/>
      <c r="H10" s="57"/>
      <c r="I10" s="53"/>
      <c r="J10" s="54"/>
    </row>
    <row r="11" spans="1:10" s="43" customFormat="1">
      <c r="A11" s="48">
        <v>4</v>
      </c>
      <c r="B11" s="48" t="s">
        <v>69</v>
      </c>
      <c r="C11" s="55" t="s">
        <v>70</v>
      </c>
      <c r="D11" s="48" t="s">
        <v>7</v>
      </c>
      <c r="E11" s="74">
        <v>-5</v>
      </c>
      <c r="F11" s="54"/>
      <c r="G11" s="54"/>
      <c r="H11" s="54"/>
      <c r="I11" s="54"/>
      <c r="J11" s="54"/>
    </row>
    <row r="12" spans="1:10" s="43" customFormat="1">
      <c r="A12" s="48">
        <v>5</v>
      </c>
      <c r="B12" s="48" t="s">
        <v>26</v>
      </c>
      <c r="C12" s="55" t="s">
        <v>68</v>
      </c>
      <c r="D12" s="48" t="s">
        <v>7</v>
      </c>
      <c r="E12" s="74">
        <v>-2</v>
      </c>
      <c r="F12" s="54"/>
      <c r="G12" s="54"/>
      <c r="H12" s="54"/>
      <c r="I12" s="54"/>
      <c r="J12" s="54"/>
    </row>
    <row r="13" spans="1:10" s="43" customFormat="1">
      <c r="A13" s="48">
        <v>6</v>
      </c>
      <c r="B13" s="48" t="s">
        <v>71</v>
      </c>
      <c r="C13" s="55" t="s">
        <v>63</v>
      </c>
      <c r="D13" s="48" t="s">
        <v>7</v>
      </c>
      <c r="E13" s="74">
        <v>1</v>
      </c>
      <c r="F13" s="54"/>
      <c r="G13" s="54"/>
      <c r="H13" s="54"/>
      <c r="I13" s="54"/>
      <c r="J13" s="54"/>
    </row>
    <row r="14" spans="1:10" s="43" customFormat="1">
      <c r="A14" s="48">
        <v>7</v>
      </c>
      <c r="B14" s="48" t="s">
        <v>105</v>
      </c>
      <c r="C14" s="55" t="s">
        <v>106</v>
      </c>
      <c r="D14" s="48" t="s">
        <v>7</v>
      </c>
      <c r="E14" s="74">
        <v>7</v>
      </c>
      <c r="F14" s="54"/>
      <c r="G14" s="54"/>
      <c r="H14" s="54"/>
      <c r="I14" s="54"/>
      <c r="J14" s="54"/>
    </row>
    <row r="15" spans="1:10" s="43" customFormat="1">
      <c r="A15" s="48">
        <v>8</v>
      </c>
      <c r="B15" s="48" t="s">
        <v>72</v>
      </c>
      <c r="C15" s="55" t="s">
        <v>104</v>
      </c>
      <c r="D15" s="48" t="s">
        <v>7</v>
      </c>
      <c r="E15" s="74">
        <v>2</v>
      </c>
      <c r="F15" s="54"/>
      <c r="G15" s="54"/>
      <c r="H15" s="54"/>
      <c r="I15" s="54"/>
      <c r="J15" s="54"/>
    </row>
    <row r="16" spans="1:10" s="43" customFormat="1">
      <c r="A16" s="48">
        <v>9</v>
      </c>
      <c r="B16" s="48" t="s">
        <v>67</v>
      </c>
      <c r="C16" s="55" t="s">
        <v>66</v>
      </c>
      <c r="D16" s="48" t="s">
        <v>7</v>
      </c>
      <c r="E16" s="74">
        <v>1</v>
      </c>
      <c r="F16" s="54"/>
      <c r="G16" s="54"/>
      <c r="H16" s="54"/>
      <c r="I16" s="54"/>
      <c r="J16" s="54"/>
    </row>
    <row r="17" spans="1:10" s="43" customFormat="1">
      <c r="A17" s="48">
        <v>10</v>
      </c>
      <c r="B17" s="48" t="s">
        <v>35</v>
      </c>
      <c r="C17" s="55" t="s">
        <v>36</v>
      </c>
      <c r="D17" s="48" t="s">
        <v>7</v>
      </c>
      <c r="E17" s="74">
        <v>3</v>
      </c>
      <c r="F17" s="54"/>
      <c r="G17" s="54"/>
      <c r="H17" s="54"/>
      <c r="I17" s="54"/>
      <c r="J17" s="54"/>
    </row>
    <row r="18" spans="1:10" s="43" customFormat="1" ht="24">
      <c r="A18" s="48">
        <v>11</v>
      </c>
      <c r="B18" s="48" t="s">
        <v>24</v>
      </c>
      <c r="C18" s="52" t="s">
        <v>25</v>
      </c>
      <c r="D18" s="48" t="s">
        <v>7</v>
      </c>
      <c r="E18" s="74">
        <v>5</v>
      </c>
      <c r="F18" s="54"/>
      <c r="G18" s="54"/>
      <c r="H18" s="54"/>
      <c r="I18" s="54"/>
      <c r="J18" s="54"/>
    </row>
    <row r="19" spans="1:10" s="43" customFormat="1" ht="18" customHeight="1">
      <c r="A19" s="48">
        <v>12</v>
      </c>
      <c r="B19" s="48" t="s">
        <v>27</v>
      </c>
      <c r="C19" s="52" t="s">
        <v>28</v>
      </c>
      <c r="D19" s="48" t="s">
        <v>7</v>
      </c>
      <c r="E19" s="74">
        <v>2</v>
      </c>
      <c r="F19" s="54"/>
      <c r="G19" s="54"/>
      <c r="H19" s="54"/>
      <c r="I19" s="54"/>
      <c r="J19" s="54"/>
    </row>
    <row r="20" spans="1:10" s="43" customFormat="1">
      <c r="A20" s="48">
        <v>13</v>
      </c>
      <c r="B20" s="48" t="s">
        <v>33</v>
      </c>
      <c r="C20" s="55" t="s">
        <v>34</v>
      </c>
      <c r="D20" s="48" t="s">
        <v>7</v>
      </c>
      <c r="E20" s="74">
        <v>2</v>
      </c>
      <c r="F20" s="54"/>
      <c r="G20" s="54"/>
      <c r="H20" s="54"/>
      <c r="I20" s="54"/>
      <c r="J20" s="54"/>
    </row>
    <row r="21" spans="1:10" s="43" customFormat="1">
      <c r="A21" s="48">
        <v>14</v>
      </c>
      <c r="B21" s="48" t="s">
        <v>107</v>
      </c>
      <c r="C21" s="55" t="s">
        <v>108</v>
      </c>
      <c r="D21" s="48" t="s">
        <v>7</v>
      </c>
      <c r="E21" s="74">
        <v>1</v>
      </c>
      <c r="F21" s="54"/>
      <c r="G21" s="54"/>
      <c r="H21" s="54"/>
      <c r="I21" s="54"/>
      <c r="J21" s="54"/>
    </row>
    <row r="22" spans="1:10" s="43" customFormat="1">
      <c r="A22" s="48">
        <v>15</v>
      </c>
      <c r="B22" s="48" t="s">
        <v>30</v>
      </c>
      <c r="C22" s="52" t="s">
        <v>37</v>
      </c>
      <c r="D22" s="48" t="s">
        <v>7</v>
      </c>
      <c r="E22" s="74">
        <v>-2</v>
      </c>
      <c r="F22" s="54"/>
      <c r="G22" s="54"/>
      <c r="H22" s="54"/>
      <c r="I22" s="54"/>
      <c r="J22" s="54"/>
    </row>
    <row r="23" spans="1:10" s="43" customFormat="1">
      <c r="A23" s="48">
        <v>16</v>
      </c>
      <c r="B23" s="48" t="s">
        <v>49</v>
      </c>
      <c r="C23" s="55" t="s">
        <v>48</v>
      </c>
      <c r="D23" s="48" t="s">
        <v>7</v>
      </c>
      <c r="E23" s="74">
        <v>42</v>
      </c>
      <c r="F23" s="54"/>
      <c r="G23" s="54"/>
      <c r="H23" s="54"/>
      <c r="I23" s="54"/>
      <c r="J23" s="54"/>
    </row>
    <row r="24" spans="1:10" s="43" customFormat="1">
      <c r="A24" s="48">
        <v>17</v>
      </c>
      <c r="B24" s="48" t="s">
        <v>39</v>
      </c>
      <c r="C24" s="58" t="s">
        <v>38</v>
      </c>
      <c r="D24" s="48" t="s">
        <v>8</v>
      </c>
      <c r="E24" s="74">
        <v>20</v>
      </c>
      <c r="F24" s="54"/>
      <c r="G24" s="54"/>
      <c r="H24" s="54"/>
      <c r="I24" s="54"/>
      <c r="J24" s="54"/>
    </row>
    <row r="25" spans="1:10" s="43" customFormat="1">
      <c r="A25" s="48">
        <v>18</v>
      </c>
      <c r="B25" s="48" t="s">
        <v>110</v>
      </c>
      <c r="C25" s="58" t="s">
        <v>109</v>
      </c>
      <c r="D25" s="48" t="s">
        <v>8</v>
      </c>
      <c r="E25" s="74">
        <v>20</v>
      </c>
      <c r="F25" s="54"/>
      <c r="G25" s="54"/>
      <c r="H25" s="54"/>
      <c r="I25" s="54"/>
      <c r="J25" s="54"/>
    </row>
    <row r="26" spans="1:10" s="43" customFormat="1">
      <c r="A26" s="48">
        <v>19</v>
      </c>
      <c r="B26" s="49" t="s">
        <v>12</v>
      </c>
      <c r="C26" s="55" t="s">
        <v>15</v>
      </c>
      <c r="D26" s="48" t="s">
        <v>8</v>
      </c>
      <c r="E26" s="74">
        <v>270</v>
      </c>
      <c r="F26" s="54"/>
      <c r="G26" s="54"/>
      <c r="H26" s="54"/>
      <c r="I26" s="54"/>
      <c r="J26" s="54"/>
    </row>
    <row r="27" spans="1:10" s="43" customFormat="1">
      <c r="A27" s="48">
        <v>20</v>
      </c>
      <c r="B27" s="48" t="s">
        <v>14</v>
      </c>
      <c r="C27" s="55" t="s">
        <v>13</v>
      </c>
      <c r="D27" s="48" t="s">
        <v>7</v>
      </c>
      <c r="E27" s="74">
        <v>45</v>
      </c>
      <c r="F27" s="54"/>
      <c r="G27" s="54"/>
      <c r="H27" s="54"/>
      <c r="I27" s="54"/>
      <c r="J27" s="54"/>
    </row>
    <row r="28" spans="1:10" s="43" customFormat="1">
      <c r="A28" s="48">
        <v>21</v>
      </c>
      <c r="B28" s="48" t="s">
        <v>32</v>
      </c>
      <c r="C28" s="55" t="s">
        <v>31</v>
      </c>
      <c r="D28" s="48" t="s">
        <v>7</v>
      </c>
      <c r="E28" s="74">
        <v>2</v>
      </c>
      <c r="F28" s="54"/>
      <c r="G28" s="54"/>
      <c r="H28" s="54"/>
      <c r="I28" s="54"/>
      <c r="J28" s="54"/>
    </row>
    <row r="29" spans="1:10" s="43" customFormat="1">
      <c r="A29" s="48">
        <v>22</v>
      </c>
      <c r="B29" s="48" t="s">
        <v>111</v>
      </c>
      <c r="C29" s="55" t="s">
        <v>112</v>
      </c>
      <c r="D29" s="48" t="s">
        <v>7</v>
      </c>
      <c r="E29" s="74">
        <v>1</v>
      </c>
      <c r="F29" s="54"/>
      <c r="G29" s="54"/>
      <c r="H29" s="54"/>
      <c r="I29" s="54"/>
      <c r="J29" s="54"/>
    </row>
    <row r="30" spans="1:10" s="43" customFormat="1">
      <c r="A30" s="48">
        <v>23</v>
      </c>
      <c r="B30" s="48" t="s">
        <v>29</v>
      </c>
      <c r="C30" s="52" t="s">
        <v>56</v>
      </c>
      <c r="D30" s="48" t="s">
        <v>7</v>
      </c>
      <c r="E30" s="74">
        <v>-2</v>
      </c>
      <c r="F30" s="54"/>
      <c r="G30" s="54"/>
      <c r="H30" s="54"/>
      <c r="I30" s="54"/>
      <c r="J30" s="54"/>
    </row>
    <row r="31" spans="1:10" s="43" customFormat="1" ht="24">
      <c r="A31" s="48">
        <v>24</v>
      </c>
      <c r="B31" s="48" t="s">
        <v>79</v>
      </c>
      <c r="C31" s="52" t="s">
        <v>118</v>
      </c>
      <c r="D31" s="48" t="s">
        <v>8</v>
      </c>
      <c r="E31" s="74">
        <v>3600</v>
      </c>
      <c r="F31" s="54"/>
      <c r="G31" s="54"/>
      <c r="H31" s="54"/>
      <c r="I31" s="54"/>
      <c r="J31" s="54"/>
    </row>
    <row r="32" spans="1:10" s="43" customFormat="1">
      <c r="A32" s="48">
        <v>25</v>
      </c>
      <c r="B32" s="48" t="s">
        <v>78</v>
      </c>
      <c r="C32" s="55" t="s">
        <v>77</v>
      </c>
      <c r="D32" s="48" t="s">
        <v>8</v>
      </c>
      <c r="E32" s="74">
        <v>30</v>
      </c>
      <c r="F32" s="54"/>
      <c r="G32" s="54"/>
      <c r="H32" s="54"/>
      <c r="I32" s="54"/>
      <c r="J32" s="54"/>
    </row>
    <row r="33" spans="1:10" s="43" customFormat="1" ht="24">
      <c r="A33" s="48">
        <v>26</v>
      </c>
      <c r="B33" s="67" t="s">
        <v>119</v>
      </c>
      <c r="C33" s="52" t="s">
        <v>120</v>
      </c>
      <c r="D33" s="48" t="s">
        <v>8</v>
      </c>
      <c r="E33" s="74">
        <v>90</v>
      </c>
      <c r="F33" s="54"/>
      <c r="G33" s="54"/>
      <c r="H33" s="54"/>
      <c r="I33" s="54"/>
      <c r="J33" s="54"/>
    </row>
    <row r="34" spans="1:10" s="43" customFormat="1" ht="24">
      <c r="A34" s="48">
        <v>27</v>
      </c>
      <c r="B34" s="67" t="s">
        <v>80</v>
      </c>
      <c r="C34" s="52" t="s">
        <v>81</v>
      </c>
      <c r="D34" s="48" t="s">
        <v>8</v>
      </c>
      <c r="E34" s="74">
        <v>7200</v>
      </c>
      <c r="F34" s="54"/>
      <c r="G34" s="54"/>
      <c r="H34" s="54"/>
      <c r="I34" s="54"/>
      <c r="J34" s="54"/>
    </row>
    <row r="35" spans="1:10" s="43" customFormat="1">
      <c r="A35" s="48">
        <v>28</v>
      </c>
      <c r="B35" s="48" t="s">
        <v>73</v>
      </c>
      <c r="C35" s="55" t="s">
        <v>74</v>
      </c>
      <c r="D35" s="48" t="s">
        <v>7</v>
      </c>
      <c r="E35" s="74">
        <v>9</v>
      </c>
      <c r="F35" s="54"/>
      <c r="G35" s="54"/>
      <c r="H35" s="54"/>
      <c r="I35" s="54"/>
      <c r="J35" s="54"/>
    </row>
    <row r="36" spans="1:10" s="43" customFormat="1">
      <c r="A36" s="48">
        <v>29</v>
      </c>
      <c r="B36" s="48" t="s">
        <v>75</v>
      </c>
      <c r="C36" s="55" t="s">
        <v>76</v>
      </c>
      <c r="D36" s="48" t="s">
        <v>7</v>
      </c>
      <c r="E36" s="74">
        <v>9</v>
      </c>
      <c r="F36" s="54"/>
      <c r="G36" s="54"/>
      <c r="H36" s="54"/>
      <c r="I36" s="54"/>
      <c r="J36" s="54"/>
    </row>
    <row r="37" spans="1:10" s="43" customFormat="1" ht="24">
      <c r="A37" s="48">
        <v>30</v>
      </c>
      <c r="B37" s="48" t="s">
        <v>114</v>
      </c>
      <c r="C37" s="68" t="s">
        <v>88</v>
      </c>
      <c r="D37" s="59" t="s">
        <v>8</v>
      </c>
      <c r="E37" s="74">
        <v>1365</v>
      </c>
      <c r="F37" s="54"/>
      <c r="G37" s="54"/>
      <c r="H37" s="54"/>
      <c r="I37" s="54"/>
      <c r="J37" s="54"/>
    </row>
    <row r="38" spans="1:10" s="43" customFormat="1" ht="24">
      <c r="A38" s="48">
        <v>31</v>
      </c>
      <c r="B38" s="48" t="s">
        <v>115</v>
      </c>
      <c r="C38" s="68" t="s">
        <v>113</v>
      </c>
      <c r="D38" s="59" t="s">
        <v>8</v>
      </c>
      <c r="E38" s="74">
        <v>190</v>
      </c>
      <c r="F38" s="54"/>
      <c r="G38" s="54"/>
      <c r="H38" s="54"/>
      <c r="I38" s="54"/>
      <c r="J38" s="54"/>
    </row>
    <row r="39" spans="1:10" s="43" customFormat="1">
      <c r="A39" s="48">
        <v>32</v>
      </c>
      <c r="B39" s="48" t="s">
        <v>89</v>
      </c>
      <c r="C39" s="55" t="s">
        <v>65</v>
      </c>
      <c r="D39" s="59" t="s">
        <v>7</v>
      </c>
      <c r="E39" s="74">
        <v>1</v>
      </c>
      <c r="F39" s="54"/>
      <c r="G39" s="54"/>
      <c r="H39" s="54"/>
      <c r="I39" s="54"/>
      <c r="J39" s="54"/>
    </row>
    <row r="40" spans="1:10">
      <c r="A40" s="48">
        <v>33</v>
      </c>
      <c r="B40" s="60" t="s">
        <v>90</v>
      </c>
      <c r="C40" s="61" t="s">
        <v>121</v>
      </c>
      <c r="D40" s="62" t="s">
        <v>7</v>
      </c>
      <c r="E40" s="75">
        <v>57</v>
      </c>
      <c r="F40" s="54"/>
      <c r="G40" s="63"/>
      <c r="H40" s="54"/>
      <c r="I40" s="63"/>
      <c r="J40" s="63"/>
    </row>
    <row r="41" spans="1:10">
      <c r="A41" s="48">
        <v>34</v>
      </c>
      <c r="B41" s="60" t="s">
        <v>128</v>
      </c>
      <c r="C41" s="61" t="s">
        <v>129</v>
      </c>
      <c r="D41" s="62" t="s">
        <v>7</v>
      </c>
      <c r="E41" s="75">
        <v>4</v>
      </c>
      <c r="F41" s="90"/>
      <c r="G41" s="63"/>
      <c r="H41" s="90"/>
      <c r="I41" s="63"/>
      <c r="J41" s="63"/>
    </row>
    <row r="42" spans="1:10">
      <c r="A42" s="48">
        <v>35</v>
      </c>
      <c r="B42" s="60" t="s">
        <v>127</v>
      </c>
      <c r="C42" s="61" t="s">
        <v>126</v>
      </c>
      <c r="D42" s="62" t="s">
        <v>7</v>
      </c>
      <c r="E42" s="75">
        <v>1</v>
      </c>
      <c r="F42" s="90"/>
      <c r="G42" s="63"/>
      <c r="H42" s="90"/>
      <c r="I42" s="63"/>
      <c r="J42" s="63"/>
    </row>
    <row r="43" spans="1:10">
      <c r="A43" s="48">
        <v>36</v>
      </c>
      <c r="B43" s="60" t="s">
        <v>90</v>
      </c>
      <c r="C43" s="61" t="s">
        <v>130</v>
      </c>
      <c r="D43" s="62" t="s">
        <v>7</v>
      </c>
      <c r="E43" s="75">
        <v>1</v>
      </c>
      <c r="F43" s="90"/>
      <c r="G43" s="63"/>
      <c r="H43" s="90"/>
      <c r="I43" s="63"/>
      <c r="J43" s="63"/>
    </row>
    <row r="44" spans="1:10" ht="24.95" customHeight="1">
      <c r="A44" s="60"/>
      <c r="B44" s="60"/>
      <c r="C44" s="64" t="s">
        <v>6</v>
      </c>
      <c r="D44" s="65"/>
      <c r="E44" s="76"/>
      <c r="F44" s="79"/>
      <c r="G44" s="66">
        <f>SUM(G8:G43)</f>
        <v>0</v>
      </c>
      <c r="H44" s="79"/>
      <c r="I44" s="66">
        <f>SUM(I8:I43)</f>
        <v>0</v>
      </c>
      <c r="J44" s="66">
        <f>SUM(J8:J43)</f>
        <v>0</v>
      </c>
    </row>
    <row r="51" spans="2:6">
      <c r="B51" s="3"/>
      <c r="C51" s="3"/>
      <c r="D51" s="3"/>
      <c r="E51" s="77"/>
      <c r="F51" s="47"/>
    </row>
  </sheetData>
  <sheetProtection selectLockedCells="1" selectUnlockedCells="1"/>
  <mergeCells count="9">
    <mergeCell ref="F6:G6"/>
    <mergeCell ref="H6:I6"/>
    <mergeCell ref="B1:J1"/>
    <mergeCell ref="I3:J5"/>
    <mergeCell ref="A6:A7"/>
    <mergeCell ref="B6:B7"/>
    <mergeCell ref="C6:C7"/>
    <mergeCell ref="D6:D7"/>
    <mergeCell ref="E6:E7"/>
  </mergeCells>
  <printOptions horizontalCentered="1"/>
  <pageMargins left="0" right="0" top="0.39370078740157483" bottom="0" header="0.51181102362204722" footer="0"/>
  <pageSetup paperSize="9" scale="89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view="pageBreakPreview" zoomScale="85" zoomScaleSheetLayoutView="85" workbookViewId="0">
      <selection activeCell="C12" sqref="C12:D12"/>
    </sheetView>
  </sheetViews>
  <sheetFormatPr defaultRowHeight="12.75"/>
  <cols>
    <col min="1" max="1" width="9.140625" style="1"/>
    <col min="2" max="2" width="15.42578125" style="1" customWidth="1"/>
    <col min="3" max="3" width="19.140625" style="1" customWidth="1"/>
    <col min="4" max="4" width="17.140625" style="1" customWidth="1"/>
    <col min="5" max="5" width="13.5703125" style="1" customWidth="1"/>
    <col min="6" max="6" width="37.5703125" style="1" customWidth="1"/>
    <col min="7" max="7" width="19.28515625" style="1" customWidth="1"/>
    <col min="8" max="16384" width="9.140625" style="1"/>
  </cols>
  <sheetData>
    <row r="1" spans="1:9">
      <c r="A1" s="14"/>
      <c r="B1" s="14"/>
      <c r="C1" s="14"/>
      <c r="D1" s="14"/>
      <c r="E1" s="14"/>
      <c r="F1" s="14"/>
      <c r="G1" s="14"/>
      <c r="H1" s="14"/>
      <c r="I1" s="14"/>
    </row>
    <row r="2" spans="1:9" ht="18" customHeight="1">
      <c r="A2" s="14"/>
      <c r="B2" s="91"/>
      <c r="C2" s="91"/>
      <c r="D2" s="91"/>
      <c r="E2" s="91"/>
      <c r="F2" s="91"/>
      <c r="G2" s="91"/>
      <c r="H2" s="91"/>
      <c r="I2" s="91"/>
    </row>
    <row r="3" spans="1:9" ht="24.75" customHeight="1">
      <c r="A3" s="14"/>
      <c r="B3" s="92" t="s">
        <v>101</v>
      </c>
      <c r="C3" s="92"/>
      <c r="D3" s="92"/>
      <c r="E3" s="92"/>
      <c r="F3" s="92"/>
      <c r="G3" s="92"/>
      <c r="H3" s="92"/>
      <c r="I3" s="15"/>
    </row>
    <row r="4" spans="1:9" ht="24.75" customHeight="1">
      <c r="A4" s="14"/>
      <c r="B4" s="92" t="s">
        <v>53</v>
      </c>
      <c r="C4" s="92"/>
      <c r="D4" s="92"/>
      <c r="E4" s="92"/>
      <c r="F4" s="92"/>
      <c r="G4" s="92"/>
      <c r="H4" s="92"/>
      <c r="I4" s="15"/>
    </row>
    <row r="5" spans="1:9" ht="29.25" customHeight="1">
      <c r="A5" s="14"/>
      <c r="B5" s="92" t="s">
        <v>55</v>
      </c>
      <c r="C5" s="92"/>
      <c r="D5" s="92"/>
      <c r="E5" s="92"/>
      <c r="F5" s="92"/>
      <c r="G5" s="92"/>
      <c r="H5" s="92"/>
      <c r="I5" s="15"/>
    </row>
    <row r="6" spans="1:9" ht="49.5" customHeight="1" thickBot="1">
      <c r="A6" s="14"/>
      <c r="B6" s="16"/>
      <c r="C6" s="16"/>
      <c r="D6" s="16"/>
      <c r="E6" s="16"/>
      <c r="F6" s="17"/>
      <c r="G6" s="16"/>
      <c r="H6" s="14"/>
      <c r="I6" s="14"/>
    </row>
    <row r="7" spans="1:9" ht="30.75" customHeight="1" thickBot="1">
      <c r="A7" s="14"/>
      <c r="B7" s="18"/>
      <c r="C7" s="19" t="s">
        <v>10</v>
      </c>
      <c r="D7" s="20"/>
      <c r="E7" s="21"/>
      <c r="F7" s="22"/>
      <c r="G7" s="23"/>
      <c r="H7" s="16"/>
      <c r="I7" s="14"/>
    </row>
    <row r="8" spans="1:9" ht="30" customHeight="1" thickBot="1">
      <c r="A8" s="14"/>
      <c r="B8" s="13"/>
      <c r="C8" s="24" t="s">
        <v>11</v>
      </c>
      <c r="D8" s="25"/>
      <c r="E8" s="26"/>
      <c r="F8" s="22"/>
      <c r="G8" s="23"/>
      <c r="H8" s="16"/>
      <c r="I8" s="14"/>
    </row>
    <row r="9" spans="1:9" ht="30" customHeight="1" thickBot="1">
      <c r="A9" s="14"/>
      <c r="B9" s="13"/>
      <c r="C9" s="24"/>
      <c r="D9" s="25"/>
      <c r="E9" s="26"/>
      <c r="F9" s="22"/>
      <c r="G9" s="23"/>
      <c r="H9" s="16"/>
      <c r="I9" s="14"/>
    </row>
    <row r="10" spans="1:9" ht="37.5" customHeight="1" thickBot="1">
      <c r="A10" s="14"/>
      <c r="B10" s="27"/>
      <c r="C10" s="39" t="s">
        <v>9</v>
      </c>
      <c r="D10" s="40"/>
      <c r="E10" s="41"/>
      <c r="F10" s="42"/>
      <c r="G10" s="28"/>
      <c r="H10" s="16"/>
      <c r="I10" s="14"/>
    </row>
    <row r="11" spans="1:9" ht="19.5" customHeight="1">
      <c r="A11" s="14"/>
      <c r="B11" s="27"/>
      <c r="C11" s="29"/>
      <c r="D11" s="30"/>
      <c r="E11" s="31"/>
      <c r="F11" s="32"/>
      <c r="G11" s="33"/>
      <c r="H11" s="16"/>
      <c r="I11" s="14"/>
    </row>
    <row r="12" spans="1:9" ht="51" customHeight="1">
      <c r="A12" s="14"/>
      <c r="B12" s="16"/>
      <c r="C12" s="94"/>
      <c r="D12" s="94"/>
      <c r="E12" s="34"/>
      <c r="F12" s="34"/>
      <c r="G12" s="4"/>
      <c r="H12" s="16"/>
      <c r="I12" s="14"/>
    </row>
    <row r="13" spans="1:9" ht="19.5" customHeight="1">
      <c r="A13" s="14"/>
      <c r="B13" s="16"/>
      <c r="C13" s="35"/>
      <c r="D13" s="36"/>
      <c r="E13" s="14"/>
      <c r="F13" s="14"/>
      <c r="G13" s="14"/>
      <c r="H13" s="14"/>
      <c r="I13" s="14"/>
    </row>
    <row r="14" spans="1:9" ht="66" customHeight="1">
      <c r="A14" s="14"/>
      <c r="B14" s="16"/>
      <c r="C14" s="16"/>
      <c r="D14" s="36"/>
      <c r="E14" s="14"/>
      <c r="F14" s="37"/>
      <c r="G14" s="14"/>
      <c r="H14" s="14"/>
      <c r="I14" s="14"/>
    </row>
    <row r="15" spans="1:9" ht="19.5" customHeight="1">
      <c r="A15" s="14"/>
      <c r="B15" s="93"/>
      <c r="C15" s="93"/>
      <c r="D15" s="36"/>
      <c r="E15" s="14"/>
      <c r="F15" s="14"/>
      <c r="G15" s="7"/>
      <c r="H15" s="14"/>
      <c r="I15" s="14"/>
    </row>
    <row r="16" spans="1:9" ht="19.5" customHeight="1">
      <c r="B16" s="3"/>
      <c r="C16" s="3"/>
      <c r="D16" s="6"/>
    </row>
    <row r="17" spans="2:4" ht="19.5" customHeight="1">
      <c r="B17" s="3"/>
      <c r="C17" s="3"/>
      <c r="D17" s="6"/>
    </row>
    <row r="18" spans="2:4" ht="19.5" customHeight="1">
      <c r="B18" s="3"/>
      <c r="C18" s="5"/>
      <c r="D18" s="8"/>
    </row>
  </sheetData>
  <mergeCells count="6">
    <mergeCell ref="B2:I2"/>
    <mergeCell ref="B3:H3"/>
    <mergeCell ref="B5:H5"/>
    <mergeCell ref="B15:C15"/>
    <mergeCell ref="B4:H4"/>
    <mergeCell ref="C12:D12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SheetLayoutView="100" workbookViewId="0">
      <selection activeCell="I3" sqref="I3:J5"/>
    </sheetView>
  </sheetViews>
  <sheetFormatPr defaultRowHeight="12.75"/>
  <cols>
    <col min="1" max="1" width="5.7109375" style="1" customWidth="1"/>
    <col min="2" max="2" width="12" style="1" customWidth="1"/>
    <col min="3" max="3" width="59.140625" style="1" customWidth="1"/>
    <col min="4" max="4" width="6.7109375" style="1" customWidth="1"/>
    <col min="5" max="5" width="7.28515625" style="78" customWidth="1"/>
    <col min="6" max="6" width="10" style="43" customWidth="1"/>
    <col min="7" max="7" width="13.140625" style="43" customWidth="1"/>
    <col min="8" max="8" width="12.28515625" style="43" customWidth="1"/>
    <col min="9" max="9" width="13.140625" style="1" customWidth="1"/>
    <col min="10" max="10" width="16.42578125" style="1" customWidth="1"/>
    <col min="11" max="16384" width="9.140625" style="1"/>
  </cols>
  <sheetData>
    <row r="1" spans="1:10" ht="20.25" customHeight="1">
      <c r="B1" s="96" t="s">
        <v>103</v>
      </c>
      <c r="C1" s="96"/>
      <c r="D1" s="96"/>
      <c r="E1" s="96"/>
      <c r="F1" s="96"/>
      <c r="G1" s="96"/>
      <c r="H1" s="96"/>
      <c r="I1" s="96"/>
      <c r="J1" s="96"/>
    </row>
    <row r="2" spans="1:10" ht="5.0999999999999996" customHeight="1">
      <c r="B2" s="12"/>
      <c r="C2" s="12"/>
      <c r="D2" s="12"/>
      <c r="E2" s="71"/>
      <c r="F2" s="44"/>
      <c r="G2" s="12"/>
      <c r="H2" s="44"/>
      <c r="I2" s="12"/>
      <c r="J2" s="12"/>
    </row>
    <row r="3" spans="1:10" ht="20.25" customHeight="1">
      <c r="B3" s="12"/>
      <c r="C3" s="12"/>
      <c r="D3" s="12"/>
      <c r="E3" s="71"/>
      <c r="F3" s="44"/>
      <c r="G3" s="12"/>
      <c r="H3" s="44"/>
      <c r="I3" s="97"/>
      <c r="J3" s="98"/>
    </row>
    <row r="4" spans="1:10" ht="14.25" customHeight="1">
      <c r="B4" s="12"/>
      <c r="C4" s="12"/>
      <c r="D4" s="12"/>
      <c r="E4" s="71"/>
      <c r="F4" s="44"/>
      <c r="G4" s="44"/>
      <c r="H4" s="44"/>
      <c r="I4" s="98"/>
      <c r="J4" s="98"/>
    </row>
    <row r="5" spans="1:10" ht="18.75" customHeight="1">
      <c r="B5" s="2"/>
      <c r="C5" s="2"/>
      <c r="D5" s="2"/>
      <c r="E5" s="73"/>
      <c r="F5" s="45"/>
      <c r="G5" s="45"/>
      <c r="H5" s="45"/>
      <c r="I5" s="99"/>
      <c r="J5" s="99"/>
    </row>
    <row r="6" spans="1:10">
      <c r="A6" s="100" t="s">
        <v>116</v>
      </c>
      <c r="B6" s="100" t="s">
        <v>1</v>
      </c>
      <c r="C6" s="100" t="s">
        <v>2</v>
      </c>
      <c r="D6" s="100" t="s">
        <v>3</v>
      </c>
      <c r="E6" s="102" t="s">
        <v>4</v>
      </c>
      <c r="F6" s="104" t="s">
        <v>40</v>
      </c>
      <c r="G6" s="105"/>
      <c r="H6" s="104" t="s">
        <v>0</v>
      </c>
      <c r="I6" s="105"/>
      <c r="J6" s="9"/>
    </row>
    <row r="7" spans="1:10">
      <c r="A7" s="106"/>
      <c r="B7" s="101"/>
      <c r="C7" s="101"/>
      <c r="D7" s="101"/>
      <c r="E7" s="103"/>
      <c r="F7" s="46" t="s">
        <v>117</v>
      </c>
      <c r="G7" s="11" t="s">
        <v>5</v>
      </c>
      <c r="H7" s="46" t="s">
        <v>117</v>
      </c>
      <c r="I7" s="11" t="s">
        <v>5</v>
      </c>
      <c r="J7" s="10" t="s">
        <v>6</v>
      </c>
    </row>
    <row r="8" spans="1:10" s="51" customFormat="1" ht="48">
      <c r="A8" s="86">
        <v>1</v>
      </c>
      <c r="B8" s="59" t="s">
        <v>42</v>
      </c>
      <c r="C8" s="52" t="s">
        <v>58</v>
      </c>
      <c r="D8" s="48" t="s">
        <v>7</v>
      </c>
      <c r="E8" s="74">
        <v>97</v>
      </c>
      <c r="F8" s="54"/>
      <c r="G8" s="54"/>
      <c r="H8" s="54"/>
      <c r="I8" s="54"/>
      <c r="J8" s="54"/>
    </row>
    <row r="9" spans="1:10" s="51" customFormat="1" ht="48">
      <c r="A9" s="86">
        <v>2</v>
      </c>
      <c r="B9" s="80" t="s">
        <v>43</v>
      </c>
      <c r="C9" s="52" t="s">
        <v>41</v>
      </c>
      <c r="D9" s="48" t="s">
        <v>7</v>
      </c>
      <c r="E9" s="74">
        <v>77</v>
      </c>
      <c r="F9" s="54"/>
      <c r="G9" s="54"/>
      <c r="H9" s="54"/>
      <c r="I9" s="54"/>
      <c r="J9" s="54"/>
    </row>
    <row r="10" spans="1:10" s="43" customFormat="1" ht="15" customHeight="1">
      <c r="A10" s="86">
        <v>3</v>
      </c>
      <c r="B10" s="50" t="s">
        <v>122</v>
      </c>
      <c r="C10" s="88" t="s">
        <v>61</v>
      </c>
      <c r="D10" s="48" t="s">
        <v>7</v>
      </c>
      <c r="E10" s="74">
        <v>15</v>
      </c>
      <c r="F10" s="54"/>
      <c r="G10" s="54"/>
      <c r="H10" s="54"/>
      <c r="I10" s="54"/>
      <c r="J10" s="54"/>
    </row>
    <row r="11" spans="1:10" s="43" customFormat="1">
      <c r="A11" s="86">
        <v>4</v>
      </c>
      <c r="B11" s="81" t="s">
        <v>123</v>
      </c>
      <c r="C11" s="52" t="s">
        <v>44</v>
      </c>
      <c r="D11" s="48" t="s">
        <v>7</v>
      </c>
      <c r="E11" s="74">
        <v>251</v>
      </c>
      <c r="F11" s="54"/>
      <c r="G11" s="54"/>
      <c r="H11" s="54"/>
      <c r="I11" s="54"/>
      <c r="J11" s="54"/>
    </row>
    <row r="12" spans="1:10" s="43" customFormat="1">
      <c r="A12" s="86">
        <v>5</v>
      </c>
      <c r="B12" s="59" t="s">
        <v>45</v>
      </c>
      <c r="C12" s="52" t="s">
        <v>46</v>
      </c>
      <c r="D12" s="48" t="s">
        <v>7</v>
      </c>
      <c r="E12" s="74">
        <v>251</v>
      </c>
      <c r="F12" s="54"/>
      <c r="G12" s="54"/>
      <c r="H12" s="54"/>
      <c r="I12" s="54"/>
      <c r="J12" s="54"/>
    </row>
    <row r="13" spans="1:10" s="43" customFormat="1">
      <c r="A13" s="86">
        <v>6</v>
      </c>
      <c r="B13" s="59" t="s">
        <v>59</v>
      </c>
      <c r="C13" s="52" t="s">
        <v>60</v>
      </c>
      <c r="D13" s="48" t="s">
        <v>7</v>
      </c>
      <c r="E13" s="74">
        <v>3</v>
      </c>
      <c r="F13" s="54"/>
      <c r="G13" s="54"/>
      <c r="H13" s="54"/>
      <c r="I13" s="54"/>
      <c r="J13" s="54"/>
    </row>
    <row r="14" spans="1:10" s="43" customFormat="1">
      <c r="A14" s="86">
        <v>7</v>
      </c>
      <c r="B14" s="59" t="s">
        <v>124</v>
      </c>
      <c r="C14" s="52" t="s">
        <v>62</v>
      </c>
      <c r="D14" s="48" t="s">
        <v>7</v>
      </c>
      <c r="E14" s="74">
        <v>174</v>
      </c>
      <c r="F14" s="54"/>
      <c r="G14" s="54"/>
      <c r="H14" s="54"/>
      <c r="I14" s="54"/>
      <c r="J14" s="54"/>
    </row>
    <row r="15" spans="1:10" s="43" customFormat="1">
      <c r="A15" s="86">
        <v>8</v>
      </c>
      <c r="B15" s="59" t="s">
        <v>51</v>
      </c>
      <c r="C15" s="52" t="s">
        <v>52</v>
      </c>
      <c r="D15" s="48" t="s">
        <v>7</v>
      </c>
      <c r="E15" s="74">
        <v>3</v>
      </c>
      <c r="F15" s="54"/>
      <c r="G15" s="54"/>
      <c r="H15" s="54"/>
      <c r="I15" s="54"/>
      <c r="J15" s="54"/>
    </row>
    <row r="16" spans="1:10" s="43" customFormat="1">
      <c r="A16" s="86">
        <v>9</v>
      </c>
      <c r="B16" s="59" t="s">
        <v>57</v>
      </c>
      <c r="C16" s="52" t="s">
        <v>64</v>
      </c>
      <c r="D16" s="48" t="s">
        <v>7</v>
      </c>
      <c r="E16" s="74">
        <v>3</v>
      </c>
      <c r="F16" s="54"/>
      <c r="G16" s="54"/>
      <c r="H16" s="54"/>
      <c r="I16" s="54"/>
      <c r="J16" s="54"/>
    </row>
    <row r="17" spans="1:10" s="43" customFormat="1">
      <c r="A17" s="86">
        <v>10</v>
      </c>
      <c r="B17" s="59" t="s">
        <v>47</v>
      </c>
      <c r="C17" s="55" t="s">
        <v>48</v>
      </c>
      <c r="D17" s="48" t="s">
        <v>7</v>
      </c>
      <c r="E17" s="74">
        <v>174</v>
      </c>
      <c r="F17" s="54"/>
      <c r="G17" s="54"/>
      <c r="H17" s="54"/>
      <c r="I17" s="54"/>
      <c r="J17" s="54"/>
    </row>
    <row r="18" spans="1:10" s="43" customFormat="1">
      <c r="A18" s="86">
        <v>11</v>
      </c>
      <c r="B18" s="82" t="s">
        <v>125</v>
      </c>
      <c r="C18" s="55" t="s">
        <v>50</v>
      </c>
      <c r="D18" s="48" t="s">
        <v>8</v>
      </c>
      <c r="E18" s="74">
        <v>7400</v>
      </c>
      <c r="F18" s="54"/>
      <c r="G18" s="54"/>
      <c r="H18" s="54"/>
      <c r="I18" s="54"/>
      <c r="J18" s="54"/>
    </row>
    <row r="19" spans="1:10" s="43" customFormat="1">
      <c r="A19" s="86">
        <v>12</v>
      </c>
      <c r="B19" s="59" t="s">
        <v>14</v>
      </c>
      <c r="C19" s="55" t="s">
        <v>13</v>
      </c>
      <c r="D19" s="48" t="s">
        <v>7</v>
      </c>
      <c r="E19" s="74">
        <v>15</v>
      </c>
      <c r="F19" s="54"/>
      <c r="G19" s="54"/>
      <c r="H19" s="54"/>
      <c r="I19" s="54"/>
      <c r="J19" s="54"/>
    </row>
    <row r="20" spans="1:10" s="69" customFormat="1" ht="24">
      <c r="A20" s="86">
        <v>13</v>
      </c>
      <c r="B20" s="83" t="s">
        <v>91</v>
      </c>
      <c r="C20" s="68" t="s">
        <v>92</v>
      </c>
      <c r="D20" s="59" t="s">
        <v>8</v>
      </c>
      <c r="E20" s="74">
        <v>425</v>
      </c>
      <c r="F20" s="54"/>
      <c r="G20" s="54"/>
      <c r="H20" s="54"/>
      <c r="I20" s="54"/>
      <c r="J20" s="54"/>
    </row>
    <row r="21" spans="1:10" s="69" customFormat="1" ht="24">
      <c r="A21" s="86">
        <v>14</v>
      </c>
      <c r="B21" s="83" t="s">
        <v>94</v>
      </c>
      <c r="C21" s="68" t="s">
        <v>93</v>
      </c>
      <c r="D21" s="59" t="s">
        <v>8</v>
      </c>
      <c r="E21" s="74">
        <v>625</v>
      </c>
      <c r="F21" s="54"/>
      <c r="G21" s="54"/>
      <c r="H21" s="54"/>
      <c r="I21" s="54"/>
      <c r="J21" s="54"/>
    </row>
    <row r="22" spans="1:10" s="69" customFormat="1" ht="24">
      <c r="A22" s="86">
        <v>15</v>
      </c>
      <c r="B22" s="83" t="s">
        <v>82</v>
      </c>
      <c r="C22" s="68" t="s">
        <v>83</v>
      </c>
      <c r="D22" s="59" t="s">
        <v>8</v>
      </c>
      <c r="E22" s="74">
        <v>2355</v>
      </c>
      <c r="F22" s="54"/>
      <c r="G22" s="54"/>
      <c r="H22" s="54"/>
      <c r="I22" s="54"/>
      <c r="J22" s="54"/>
    </row>
    <row r="23" spans="1:10" s="69" customFormat="1" ht="24">
      <c r="A23" s="86">
        <v>16</v>
      </c>
      <c r="B23" s="84" t="s">
        <v>84</v>
      </c>
      <c r="C23" s="68" t="s">
        <v>85</v>
      </c>
      <c r="D23" s="59" t="s">
        <v>8</v>
      </c>
      <c r="E23" s="74">
        <v>2850</v>
      </c>
      <c r="F23" s="54"/>
      <c r="G23" s="54"/>
      <c r="H23" s="54"/>
      <c r="I23" s="54"/>
      <c r="J23" s="54"/>
    </row>
    <row r="24" spans="1:10" s="69" customFormat="1" ht="24">
      <c r="A24" s="86">
        <v>17</v>
      </c>
      <c r="B24" s="85" t="s">
        <v>86</v>
      </c>
      <c r="C24" s="70" t="s">
        <v>87</v>
      </c>
      <c r="D24" s="59" t="s">
        <v>8</v>
      </c>
      <c r="E24" s="74">
        <v>480</v>
      </c>
      <c r="F24" s="54"/>
      <c r="G24" s="54"/>
      <c r="H24" s="54"/>
      <c r="I24" s="54"/>
      <c r="J24" s="54"/>
    </row>
    <row r="25" spans="1:10" s="69" customFormat="1" ht="24">
      <c r="A25" s="86">
        <v>18</v>
      </c>
      <c r="B25" s="85" t="s">
        <v>95</v>
      </c>
      <c r="C25" s="70" t="s">
        <v>96</v>
      </c>
      <c r="D25" s="59" t="s">
        <v>8</v>
      </c>
      <c r="E25" s="74">
        <v>258</v>
      </c>
      <c r="F25" s="54"/>
      <c r="G25" s="54"/>
      <c r="H25" s="54"/>
      <c r="I25" s="54"/>
      <c r="J25" s="54"/>
    </row>
    <row r="26" spans="1:10" s="43" customFormat="1" ht="24">
      <c r="A26" s="86">
        <v>19</v>
      </c>
      <c r="B26" s="85" t="s">
        <v>98</v>
      </c>
      <c r="C26" s="70" t="s">
        <v>97</v>
      </c>
      <c r="D26" s="59" t="s">
        <v>8</v>
      </c>
      <c r="E26" s="74">
        <v>435</v>
      </c>
      <c r="F26" s="54"/>
      <c r="G26" s="54"/>
      <c r="H26" s="54"/>
      <c r="I26" s="54"/>
      <c r="J26" s="54"/>
    </row>
    <row r="27" spans="1:10" s="43" customFormat="1" ht="24">
      <c r="A27" s="86">
        <v>20</v>
      </c>
      <c r="B27" s="85" t="s">
        <v>99</v>
      </c>
      <c r="C27" s="70" t="s">
        <v>100</v>
      </c>
      <c r="D27" s="59" t="s">
        <v>8</v>
      </c>
      <c r="E27" s="74">
        <v>10</v>
      </c>
      <c r="F27" s="54"/>
      <c r="G27" s="54"/>
      <c r="H27" s="54"/>
      <c r="I27" s="54"/>
      <c r="J27" s="54"/>
    </row>
    <row r="28" spans="1:10" s="72" customFormat="1" ht="24.95" customHeight="1">
      <c r="A28" s="89"/>
      <c r="B28" s="62"/>
      <c r="C28" s="64" t="s">
        <v>6</v>
      </c>
      <c r="D28" s="65"/>
      <c r="E28" s="76"/>
      <c r="F28" s="79"/>
      <c r="G28" s="87"/>
      <c r="H28" s="79"/>
      <c r="I28" s="66"/>
      <c r="J28" s="66"/>
    </row>
    <row r="31" spans="1:10">
      <c r="B31" s="3"/>
      <c r="C31" s="3"/>
      <c r="D31" s="3"/>
      <c r="E31" s="77"/>
      <c r="F31" s="47"/>
    </row>
  </sheetData>
  <sheetProtection selectLockedCells="1" selectUnlockedCells="1"/>
  <mergeCells count="9">
    <mergeCell ref="F6:G6"/>
    <mergeCell ref="H6:I6"/>
    <mergeCell ref="B1:J1"/>
    <mergeCell ref="I3:J5"/>
    <mergeCell ref="A6:A7"/>
    <mergeCell ref="B6:B7"/>
    <mergeCell ref="C6:C7"/>
    <mergeCell ref="D6:D7"/>
    <mergeCell ref="E6:E7"/>
  </mergeCells>
  <printOptions horizontalCentered="1"/>
  <pageMargins left="0" right="0" top="0.78740157480314965" bottom="0" header="0.51181102362204722" footer="0.51181102362204722"/>
  <pageSetup paperSize="9" scale="9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OG İCMAL</vt:lpstr>
      <vt:lpstr>AG+OG KEŞİF</vt:lpstr>
      <vt:lpstr>YOL AYD.İCMAL</vt:lpstr>
      <vt:lpstr>YOL AYD.</vt:lpstr>
      <vt:lpstr>'AG+OG KEŞİF'!Yazdırma_Alanı</vt:lpstr>
      <vt:lpstr>'YOL AYD.'!Yazdırma_Alanı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prodaş proje danışmanlık a.ş.</dc:creator>
  <cp:lastModifiedBy>AYDIN</cp:lastModifiedBy>
  <cp:lastPrinted>2021-08-17T17:19:03Z</cp:lastPrinted>
  <dcterms:created xsi:type="dcterms:W3CDTF">2017-07-06T16:42:34Z</dcterms:created>
  <dcterms:modified xsi:type="dcterms:W3CDTF">2021-08-18T14:58:15Z</dcterms:modified>
</cp:coreProperties>
</file>